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60"/>
  </bookViews>
  <sheets>
    <sheet name="ЧЕРНОАН СП декабрь" sheetId="12" r:id="rId1"/>
  </sheets>
  <definedNames>
    <definedName name="_xlnm.Print_Titles" localSheetId="0">'ЧЕРНОАН СП декабрь'!$9:$9</definedName>
    <definedName name="_xlnm.Print_Area" localSheetId="0">'ЧЕРНОАН СП декабрь'!$A$1:$J$33</definedName>
  </definedNames>
  <calcPr calcId="124519"/>
</workbook>
</file>

<file path=xl/calcChain.xml><?xml version="1.0" encoding="utf-8"?>
<calcChain xmlns="http://schemas.openxmlformats.org/spreadsheetml/2006/main">
  <c r="G30" i="12"/>
  <c r="J30"/>
  <c r="F30"/>
  <c r="E30"/>
  <c r="D29"/>
  <c r="C29"/>
  <c r="C28"/>
  <c r="G27"/>
  <c r="H27" s="1"/>
  <c r="F27"/>
  <c r="E27"/>
  <c r="I27" s="1"/>
  <c r="J27" s="1"/>
  <c r="I26"/>
  <c r="F26"/>
  <c r="E26"/>
  <c r="O25"/>
  <c r="O26" s="1"/>
  <c r="M25"/>
  <c r="M26" s="1"/>
  <c r="L25"/>
  <c r="L26" s="1"/>
  <c r="I25"/>
  <c r="J25" s="1"/>
  <c r="F25"/>
  <c r="E25"/>
  <c r="O24"/>
  <c r="M24"/>
  <c r="L24"/>
  <c r="J24"/>
  <c r="G24"/>
  <c r="F24"/>
  <c r="E24"/>
  <c r="M23"/>
  <c r="H23"/>
  <c r="I23" s="1"/>
  <c r="J23" s="1"/>
  <c r="F23"/>
  <c r="E23"/>
  <c r="P22"/>
  <c r="P23" s="1"/>
  <c r="O22"/>
  <c r="O23" s="1"/>
  <c r="M22"/>
  <c r="L22"/>
  <c r="L23" s="1"/>
  <c r="I22"/>
  <c r="J22" s="1"/>
  <c r="H22"/>
  <c r="H28" s="1"/>
  <c r="F22"/>
  <c r="E22"/>
  <c r="J21"/>
  <c r="G21"/>
  <c r="F21"/>
  <c r="E21"/>
  <c r="P20"/>
  <c r="P21" s="1"/>
  <c r="O20"/>
  <c r="O21" s="1"/>
  <c r="M20"/>
  <c r="M21" s="1"/>
  <c r="L20"/>
  <c r="L21" s="1"/>
  <c r="J20"/>
  <c r="G20"/>
  <c r="F20"/>
  <c r="E20"/>
  <c r="O19"/>
  <c r="J19"/>
  <c r="G19"/>
  <c r="F19"/>
  <c r="E19"/>
  <c r="M18"/>
  <c r="M19" s="1"/>
  <c r="L18"/>
  <c r="L19" s="1"/>
  <c r="J18"/>
  <c r="G18"/>
  <c r="E18"/>
  <c r="F18"/>
  <c r="I17"/>
  <c r="J17" s="1"/>
  <c r="F17"/>
  <c r="E17"/>
  <c r="O16"/>
  <c r="M16"/>
  <c r="L16"/>
  <c r="J16"/>
  <c r="G16"/>
  <c r="F16"/>
  <c r="E16"/>
  <c r="G15"/>
  <c r="H15" s="1"/>
  <c r="I15" s="1"/>
  <c r="J15" s="1"/>
  <c r="F15"/>
  <c r="O14"/>
  <c r="M14"/>
  <c r="M29" s="1"/>
  <c r="L14"/>
  <c r="L29" s="1"/>
  <c r="J14"/>
  <c r="G14"/>
  <c r="F14"/>
  <c r="E14"/>
  <c r="J13"/>
  <c r="F13"/>
  <c r="E13"/>
  <c r="L12"/>
  <c r="J12"/>
  <c r="H11"/>
  <c r="I11" s="1"/>
  <c r="J11" s="1"/>
  <c r="F11"/>
  <c r="O10"/>
  <c r="O28" s="1"/>
  <c r="M10"/>
  <c r="M28" s="1"/>
  <c r="L10"/>
  <c r="L28" s="1"/>
  <c r="I10"/>
  <c r="G10"/>
  <c r="F10"/>
  <c r="I28" l="1"/>
  <c r="F29"/>
  <c r="J10"/>
  <c r="J28" s="1"/>
  <c r="E28"/>
  <c r="E29"/>
  <c r="O29"/>
  <c r="M7"/>
  <c r="D28"/>
  <c r="F28" s="1"/>
  <c r="I29"/>
  <c r="H29"/>
  <c r="G29" s="1"/>
  <c r="J29" l="1"/>
  <c r="G28"/>
</calcChain>
</file>

<file path=xl/sharedStrings.xml><?xml version="1.0" encoding="utf-8"?>
<sst xmlns="http://schemas.openxmlformats.org/spreadsheetml/2006/main" count="57" uniqueCount="49">
  <si>
    <t>******** ВНИМАНИЕ КОЛИЧЕСТВО СТРОК И СТОЛБЦОВ НЕ МЕНЯТЬ</t>
  </si>
  <si>
    <t>(тыс. руб)</t>
  </si>
  <si>
    <t>Показатели</t>
  </si>
  <si>
    <t>3</t>
  </si>
  <si>
    <t>4</t>
  </si>
  <si>
    <t>4.1</t>
  </si>
  <si>
    <t>в т.ч. без учета целевых средств</t>
  </si>
  <si>
    <t>Оплата труда с начислениями без учета целевых средств</t>
  </si>
  <si>
    <t>в том числе:</t>
  </si>
  <si>
    <t>Коммунальные услуги</t>
  </si>
  <si>
    <t>3.1</t>
  </si>
  <si>
    <t>Итого первоочередные расходы без учета целевых средств</t>
  </si>
  <si>
    <t>Уплата налогов (земельный, налог на имущ-во организаций и т.д)</t>
  </si>
  <si>
    <t>* расходы местного бюджета отражаются с учетом отражения расходов бюджетных и автономных учреждений по соответствующим напрвлениям расходов</t>
  </si>
  <si>
    <t xml:space="preserve">Темп роста, %  2022 г. к исполненю 2021 г. </t>
  </si>
  <si>
    <t>1.</t>
  </si>
  <si>
    <t>МРОТ</t>
  </si>
  <si>
    <t>Указы</t>
  </si>
  <si>
    <t>Оплата труда с начислениями за учета целевых средств</t>
  </si>
  <si>
    <t>2.</t>
  </si>
  <si>
    <t>Питание</t>
  </si>
  <si>
    <t>5.</t>
  </si>
  <si>
    <t>5.1.</t>
  </si>
  <si>
    <t>6.</t>
  </si>
  <si>
    <t>Итого первоочередные расходы</t>
  </si>
  <si>
    <t>7.</t>
  </si>
  <si>
    <t>8.</t>
  </si>
  <si>
    <t>Всего расходы:</t>
  </si>
  <si>
    <t>№ п8п</t>
  </si>
  <si>
    <t>Приложение к письму</t>
  </si>
  <si>
    <t>Министерства финансов Республики Алтай</t>
  </si>
  <si>
    <t>от ___ марта 2022 года № 03-05-11/__________</t>
  </si>
  <si>
    <t>Материальные запасы</t>
  </si>
  <si>
    <t>Финансовая помощь поселениям на первоочередные расходы</t>
  </si>
  <si>
    <t>Обслуживание муниципального долга</t>
  </si>
  <si>
    <t>Отклонение годового плана 2022 года  от исполнения 2021 года</t>
  </si>
  <si>
    <t>Изменения, планируемые к внесению в решение о бюджете (+;-)</t>
  </si>
  <si>
    <t>Отклонение ожидаемого 2022 г. от плана на 2022 год с учетом изменений</t>
  </si>
  <si>
    <t xml:space="preserve">** В данной графе отражаются расходы с учетом потребности в дополнительных финансовых ресурсов, сложившейся по объективным причинам, которые необходимо осуществить в отчетном году </t>
  </si>
  <si>
    <t>7.1.</t>
  </si>
  <si>
    <t>План на 2022 год, в соответствии с утвержденным бюджетом 26.05.22</t>
  </si>
  <si>
    <t>26,05.22</t>
  </si>
  <si>
    <t>29,11,22</t>
  </si>
  <si>
    <t xml:space="preserve">  </t>
  </si>
  <si>
    <t>Анализ первоочередных расходов бюджета муниципального образования Черноануйского сельского поселения  за 2022 год и на 2023 год.*</t>
  </si>
  <si>
    <t>Исполнено за 2022 год</t>
  </si>
  <si>
    <t>План на 2023 год, в соответствии с утвержденным бюджетом</t>
  </si>
  <si>
    <t>План на 2023 год с учетом изменений</t>
  </si>
  <si>
    <t>Ожидаемое исполнение в 2023 году **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</si>
</sst>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9">
    <font>
      <sz val="10"/>
      <color theme="1"/>
      <name val="Arial Cyr"/>
      <family val="2"/>
      <charset val="204"/>
    </font>
    <font>
      <sz val="1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0">
    <xf numFmtId="0" fontId="0" fillId="0" borderId="0" xfId="0"/>
    <xf numFmtId="164" fontId="5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justify" vertical="center"/>
    </xf>
    <xf numFmtId="164" fontId="4" fillId="2" borderId="1" xfId="1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justify" vertical="center"/>
    </xf>
    <xf numFmtId="164" fontId="5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0" fontId="7" fillId="2" borderId="0" xfId="0" applyFont="1" applyFill="1"/>
    <xf numFmtId="0" fontId="3" fillId="2" borderId="0" xfId="0" applyFont="1" applyFill="1"/>
    <xf numFmtId="0" fontId="1" fillId="2" borderId="0" xfId="0" applyFont="1" applyFill="1"/>
    <xf numFmtId="43" fontId="3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/>
    <xf numFmtId="43" fontId="3" fillId="2" borderId="0" xfId="0" applyNumberFormat="1" applyFont="1" applyFill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/>
    <xf numFmtId="0" fontId="4" fillId="2" borderId="0" xfId="0" applyFont="1" applyFill="1"/>
    <xf numFmtId="165" fontId="5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justify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5" fillId="2" borderId="1" xfId="1" applyNumberFormat="1" applyFont="1" applyFill="1" applyBorder="1" applyAlignment="1">
      <alignment horizontal="justify" vertical="center"/>
    </xf>
    <xf numFmtId="165" fontId="5" fillId="2" borderId="1" xfId="1" applyNumberFormat="1" applyFont="1" applyFill="1" applyBorder="1" applyAlignment="1">
      <alignment horizontal="center"/>
    </xf>
    <xf numFmtId="0" fontId="4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justify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view="pageBreakPreview" zoomScaleSheetLayoutView="100" workbookViewId="0">
      <selection activeCell="F29" sqref="F29"/>
    </sheetView>
  </sheetViews>
  <sheetFormatPr defaultColWidth="9.140625" defaultRowHeight="12.75"/>
  <cols>
    <col min="1" max="1" width="9.85546875" style="10" customWidth="1"/>
    <col min="2" max="2" width="40.85546875" style="10" customWidth="1"/>
    <col min="3" max="3" width="16.7109375" style="10" customWidth="1"/>
    <col min="4" max="4" width="17.7109375" style="10" customWidth="1"/>
    <col min="5" max="6" width="16" style="10" customWidth="1"/>
    <col min="7" max="7" width="17.42578125" style="10" customWidth="1"/>
    <col min="8" max="8" width="17" style="10" customWidth="1"/>
    <col min="9" max="10" width="17.28515625" style="10" customWidth="1"/>
    <col min="11" max="11" width="4" style="10" customWidth="1"/>
    <col min="12" max="13" width="14.5703125" style="10" hidden="1" customWidth="1"/>
    <col min="14" max="14" width="8.5703125" style="10" hidden="1" customWidth="1"/>
    <col min="15" max="15" width="19.28515625" style="10" hidden="1" customWidth="1"/>
    <col min="16" max="16" width="15.5703125" style="10" hidden="1" customWidth="1"/>
    <col min="17" max="17" width="10.5703125" style="10" bestFit="1" customWidth="1"/>
    <col min="18" max="18" width="9.28515625" style="10" bestFit="1" customWidth="1"/>
    <col min="19" max="19" width="12.140625" style="10" customWidth="1"/>
    <col min="20" max="20" width="11.7109375" style="10" customWidth="1"/>
    <col min="21" max="21" width="10.5703125" style="10" bestFit="1" customWidth="1"/>
    <col min="22" max="22" width="8.5703125" style="10" customWidth="1"/>
    <col min="23" max="23" width="12.28515625" style="10" customWidth="1"/>
    <col min="24" max="24" width="13" style="10" customWidth="1"/>
    <col min="25" max="25" width="10.5703125" style="10" bestFit="1" customWidth="1"/>
    <col min="26" max="26" width="8.5703125" style="10" customWidth="1"/>
    <col min="27" max="27" width="12.42578125" style="10" customWidth="1"/>
    <col min="28" max="28" width="10.5703125" style="10" customWidth="1"/>
    <col min="29" max="29" width="10.5703125" style="10" bestFit="1" customWidth="1"/>
    <col min="30" max="16384" width="9.140625" style="10"/>
  </cols>
  <sheetData>
    <row r="1" spans="1:15" ht="15">
      <c r="H1" s="27" t="s">
        <v>29</v>
      </c>
      <c r="I1" s="27"/>
      <c r="J1" s="27"/>
    </row>
    <row r="2" spans="1:15" ht="15">
      <c r="H2" s="27" t="s">
        <v>30</v>
      </c>
      <c r="I2" s="27"/>
      <c r="J2" s="27"/>
    </row>
    <row r="3" spans="1:15" ht="15">
      <c r="H3" s="27" t="s">
        <v>31</v>
      </c>
      <c r="I3" s="27"/>
      <c r="J3" s="27"/>
    </row>
    <row r="5" spans="1:15" s="11" customFormat="1" ht="23.25">
      <c r="A5" s="11" t="s">
        <v>0</v>
      </c>
    </row>
    <row r="7" spans="1:15">
      <c r="A7" s="28" t="s">
        <v>44</v>
      </c>
      <c r="B7" s="28"/>
      <c r="C7" s="28"/>
      <c r="D7" s="28"/>
      <c r="E7" s="28"/>
      <c r="F7" s="28"/>
      <c r="G7" s="28"/>
      <c r="H7" s="28"/>
      <c r="I7" s="28"/>
      <c r="J7" s="28"/>
      <c r="M7" s="12">
        <f>M10+M14</f>
        <v>542908.89400000009</v>
      </c>
    </row>
    <row r="8" spans="1:15">
      <c r="B8" s="12"/>
      <c r="J8" s="10" t="s">
        <v>1</v>
      </c>
    </row>
    <row r="9" spans="1:15" s="7" customFormat="1" ht="114" customHeight="1">
      <c r="A9" s="13" t="s">
        <v>28</v>
      </c>
      <c r="B9" s="13" t="s">
        <v>2</v>
      </c>
      <c r="C9" s="13" t="s">
        <v>45</v>
      </c>
      <c r="D9" s="13" t="s">
        <v>46</v>
      </c>
      <c r="E9" s="13" t="s">
        <v>35</v>
      </c>
      <c r="F9" s="13" t="s">
        <v>14</v>
      </c>
      <c r="G9" s="13" t="s">
        <v>36</v>
      </c>
      <c r="H9" s="13" t="s">
        <v>47</v>
      </c>
      <c r="I9" s="13" t="s">
        <v>48</v>
      </c>
      <c r="J9" s="13" t="s">
        <v>37</v>
      </c>
      <c r="L9" s="7" t="s">
        <v>42</v>
      </c>
      <c r="M9" s="7" t="s">
        <v>41</v>
      </c>
      <c r="O9" s="13" t="s">
        <v>40</v>
      </c>
    </row>
    <row r="10" spans="1:15" s="7" customFormat="1" ht="31.5">
      <c r="A10" s="14" t="s">
        <v>15</v>
      </c>
      <c r="B10" s="4" t="s">
        <v>18</v>
      </c>
      <c r="C10" s="19">
        <v>140.56</v>
      </c>
      <c r="D10" s="19">
        <v>159.19999999999999</v>
      </c>
      <c r="E10" s="19">
        <v>140</v>
      </c>
      <c r="F10" s="20">
        <f>D10/C10*100</f>
        <v>113.2612407512806</v>
      </c>
      <c r="G10" s="19">
        <f>H10-D10</f>
        <v>5.3000000000000114</v>
      </c>
      <c r="H10" s="20">
        <v>164.5</v>
      </c>
      <c r="I10" s="20">
        <f>H10</f>
        <v>164.5</v>
      </c>
      <c r="J10" s="20">
        <f>I10-H10</f>
        <v>0</v>
      </c>
      <c r="L10" s="1">
        <f>449666.85+12578.35</f>
        <v>462245.19999999995</v>
      </c>
      <c r="M10" s="1">
        <f>299697.54+62128.8</f>
        <v>361826.33999999997</v>
      </c>
      <c r="N10" s="15"/>
      <c r="O10" s="1">
        <f>315323.834-1054.8</f>
        <v>314269.03399999999</v>
      </c>
    </row>
    <row r="11" spans="1:15" s="7" customFormat="1" ht="15.75">
      <c r="A11" s="14"/>
      <c r="B11" s="2" t="s">
        <v>8</v>
      </c>
      <c r="C11" s="21"/>
      <c r="D11" s="19"/>
      <c r="E11" s="22"/>
      <c r="F11" s="20" t="e">
        <f>D11/C11*100</f>
        <v>#DIV/0!</v>
      </c>
      <c r="G11" s="19" t="s">
        <v>43</v>
      </c>
      <c r="H11" s="20" t="e">
        <f t="shared" ref="H11:I27" si="0">D11+G11</f>
        <v>#VALUE!</v>
      </c>
      <c r="I11" s="20" t="e">
        <f t="shared" ref="I11:I26" si="1">H11</f>
        <v>#VALUE!</v>
      </c>
      <c r="J11" s="20" t="e">
        <f t="shared" ref="J11:J30" si="2">I11-H11</f>
        <v>#VALUE!</v>
      </c>
      <c r="L11" s="1"/>
      <c r="M11" s="1"/>
      <c r="N11" s="15"/>
      <c r="O11" s="1"/>
    </row>
    <row r="12" spans="1:15" s="7" customFormat="1" ht="15.75">
      <c r="A12" s="14"/>
      <c r="B12" s="3" t="s">
        <v>16</v>
      </c>
      <c r="C12" s="23"/>
      <c r="D12" s="23"/>
      <c r="E12" s="22"/>
      <c r="F12" s="20"/>
      <c r="G12" s="19"/>
      <c r="H12" s="20"/>
      <c r="I12" s="20"/>
      <c r="J12" s="20">
        <f t="shared" si="2"/>
        <v>0</v>
      </c>
      <c r="L12" s="3">
        <f>107787.5-13420</f>
        <v>94367.5</v>
      </c>
      <c r="M12" s="3">
        <v>62128.800000000003</v>
      </c>
      <c r="N12" s="15"/>
      <c r="O12" s="3">
        <v>27191.1</v>
      </c>
    </row>
    <row r="13" spans="1:15" s="7" customFormat="1" ht="15.75">
      <c r="A13" s="14"/>
      <c r="B13" s="2" t="s">
        <v>17</v>
      </c>
      <c r="C13" s="19">
        <v>0</v>
      </c>
      <c r="D13" s="19">
        <v>0</v>
      </c>
      <c r="E13" s="22">
        <f>D13-C13</f>
        <v>0</v>
      </c>
      <c r="F13" s="20" t="e">
        <f>D13/C13*100</f>
        <v>#DIV/0!</v>
      </c>
      <c r="G13" s="19">
        <v>0</v>
      </c>
      <c r="H13" s="20">
        <v>0</v>
      </c>
      <c r="I13" s="20">
        <v>0</v>
      </c>
      <c r="J13" s="20">
        <f t="shared" si="2"/>
        <v>0</v>
      </c>
      <c r="L13" s="8">
        <v>918.3</v>
      </c>
      <c r="M13" s="1">
        <v>0</v>
      </c>
      <c r="N13" s="15"/>
      <c r="O13" s="1">
        <v>0</v>
      </c>
    </row>
    <row r="14" spans="1:15" s="9" customFormat="1" ht="31.5">
      <c r="A14" s="14" t="s">
        <v>19</v>
      </c>
      <c r="B14" s="4" t="s">
        <v>7</v>
      </c>
      <c r="C14" s="19">
        <v>3984.7</v>
      </c>
      <c r="D14" s="19">
        <v>3725.2</v>
      </c>
      <c r="E14" s="19">
        <f>D14-C14</f>
        <v>-259.5</v>
      </c>
      <c r="F14" s="20">
        <f t="shared" ref="F14:F30" si="3">D14/C14*100</f>
        <v>93.487590031871918</v>
      </c>
      <c r="G14" s="19">
        <f>H14-D14</f>
        <v>548.0600000000004</v>
      </c>
      <c r="H14" s="20">
        <v>4273.26</v>
      </c>
      <c r="I14" s="20">
        <v>4273.26</v>
      </c>
      <c r="J14" s="20">
        <f t="shared" si="2"/>
        <v>0</v>
      </c>
      <c r="L14" s="1">
        <f>54859.9+40830.6</f>
        <v>95690.5</v>
      </c>
      <c r="M14" s="1">
        <f>484099.454+8969-299697.54-62128.8+49840.44</f>
        <v>181082.55400000006</v>
      </c>
      <c r="N14" s="15"/>
      <c r="O14" s="1">
        <f>522249.1+8969-27191.1-315323.834-1054.8</f>
        <v>187648.36600000004</v>
      </c>
    </row>
    <row r="15" spans="1:15" s="9" customFormat="1" ht="15.75">
      <c r="A15" s="14"/>
      <c r="B15" s="2" t="s">
        <v>8</v>
      </c>
      <c r="C15" s="21"/>
      <c r="D15" s="19"/>
      <c r="E15" s="22"/>
      <c r="F15" s="20" t="e">
        <f t="shared" si="3"/>
        <v>#DIV/0!</v>
      </c>
      <c r="G15" s="19">
        <f t="shared" ref="G15:G27" si="4">L15-D15</f>
        <v>0</v>
      </c>
      <c r="H15" s="20">
        <f t="shared" si="0"/>
        <v>0</v>
      </c>
      <c r="I15" s="20">
        <f t="shared" si="1"/>
        <v>0</v>
      </c>
      <c r="J15" s="20">
        <f t="shared" si="2"/>
        <v>0</v>
      </c>
      <c r="L15" s="1"/>
      <c r="M15" s="1"/>
      <c r="N15" s="15"/>
      <c r="O15" s="1"/>
    </row>
    <row r="16" spans="1:15" s="9" customFormat="1" ht="15.75">
      <c r="A16" s="14"/>
      <c r="B16" s="3" t="s">
        <v>16</v>
      </c>
      <c r="C16" s="23">
        <v>1435</v>
      </c>
      <c r="D16" s="23">
        <v>641.4</v>
      </c>
      <c r="E16" s="22">
        <f t="shared" ref="E16:E29" si="5">D16-C16</f>
        <v>-793.6</v>
      </c>
      <c r="F16" s="20">
        <f t="shared" si="3"/>
        <v>44.696864111498257</v>
      </c>
      <c r="G16" s="19">
        <f t="shared" ref="G16:G21" si="6">H16-D16</f>
        <v>970.71999999999991</v>
      </c>
      <c r="H16" s="20">
        <v>1612.12</v>
      </c>
      <c r="I16" s="20">
        <v>1612.12</v>
      </c>
      <c r="J16" s="20">
        <f t="shared" si="2"/>
        <v>0</v>
      </c>
      <c r="L16" s="3">
        <f>108876.26263-107787.5</f>
        <v>1088.7626299999974</v>
      </c>
      <c r="M16" s="3">
        <f>84228.82-62128.8</f>
        <v>22100.020000000004</v>
      </c>
      <c r="N16" s="15"/>
      <c r="O16" s="3">
        <f>84228.82-27191.1</f>
        <v>57037.720000000008</v>
      </c>
    </row>
    <row r="17" spans="1:16" s="9" customFormat="1" ht="15.75">
      <c r="A17" s="14"/>
      <c r="B17" s="2" t="s">
        <v>17</v>
      </c>
      <c r="C17" s="19">
        <v>0</v>
      </c>
      <c r="D17" s="19">
        <v>0</v>
      </c>
      <c r="E17" s="22">
        <f t="shared" si="5"/>
        <v>0</v>
      </c>
      <c r="F17" s="20" t="e">
        <f t="shared" si="3"/>
        <v>#DIV/0!</v>
      </c>
      <c r="G17" s="19"/>
      <c r="H17" s="20"/>
      <c r="I17" s="20">
        <f>H17</f>
        <v>0</v>
      </c>
      <c r="J17" s="20">
        <f t="shared" si="2"/>
        <v>0</v>
      </c>
      <c r="L17" s="1">
        <v>24786.2</v>
      </c>
      <c r="M17" s="1">
        <v>24786.2</v>
      </c>
      <c r="N17" s="15"/>
      <c r="O17" s="1">
        <v>24786.2</v>
      </c>
    </row>
    <row r="18" spans="1:16" s="9" customFormat="1" ht="15.75">
      <c r="A18" s="14" t="s">
        <v>3</v>
      </c>
      <c r="B18" s="4" t="s">
        <v>9</v>
      </c>
      <c r="C18" s="24">
        <v>258.67</v>
      </c>
      <c r="D18" s="24">
        <v>285</v>
      </c>
      <c r="E18" s="22">
        <f t="shared" si="5"/>
        <v>26.329999999999984</v>
      </c>
      <c r="F18" s="20">
        <f t="shared" si="3"/>
        <v>110.17899253875594</v>
      </c>
      <c r="G18" s="19">
        <f t="shared" si="6"/>
        <v>49.800000000000011</v>
      </c>
      <c r="H18" s="20">
        <v>334.8</v>
      </c>
      <c r="I18" s="20">
        <v>334.8</v>
      </c>
      <c r="J18" s="20">
        <f t="shared" si="2"/>
        <v>0</v>
      </c>
      <c r="L18" s="4">
        <f>12887.34624+790.42436+441.489</f>
        <v>14119.259599999999</v>
      </c>
      <c r="M18" s="4">
        <f>20+10936.033</f>
        <v>10956.032999999999</v>
      </c>
      <c r="N18" s="15"/>
      <c r="O18" s="4">
        <v>6742.6890000000003</v>
      </c>
    </row>
    <row r="19" spans="1:16" ht="15.75">
      <c r="A19" s="2" t="s">
        <v>10</v>
      </c>
      <c r="B19" s="2" t="s">
        <v>6</v>
      </c>
      <c r="C19" s="21">
        <v>258.67</v>
      </c>
      <c r="D19" s="21">
        <v>285</v>
      </c>
      <c r="E19" s="22">
        <f t="shared" si="5"/>
        <v>26.329999999999984</v>
      </c>
      <c r="F19" s="20">
        <f t="shared" si="3"/>
        <v>110.17899253875594</v>
      </c>
      <c r="G19" s="19">
        <f t="shared" si="6"/>
        <v>49.800000000000011</v>
      </c>
      <c r="H19" s="20">
        <v>334.8</v>
      </c>
      <c r="I19" s="20">
        <v>334.8</v>
      </c>
      <c r="J19" s="20">
        <f t="shared" si="2"/>
        <v>0</v>
      </c>
      <c r="L19" s="2">
        <f>L18</f>
        <v>14119.259599999999</v>
      </c>
      <c r="M19" s="2">
        <f>M18</f>
        <v>10956.032999999999</v>
      </c>
      <c r="N19" s="15"/>
      <c r="O19" s="2">
        <f>O18</f>
        <v>6742.6890000000003</v>
      </c>
    </row>
    <row r="20" spans="1:16" s="9" customFormat="1" ht="15.75">
      <c r="A20" s="4" t="s">
        <v>4</v>
      </c>
      <c r="B20" s="4" t="s">
        <v>32</v>
      </c>
      <c r="C20" s="24">
        <v>850.86</v>
      </c>
      <c r="D20" s="25">
        <v>198.9</v>
      </c>
      <c r="E20" s="22">
        <f t="shared" si="5"/>
        <v>-651.96</v>
      </c>
      <c r="F20" s="20">
        <f t="shared" si="3"/>
        <v>23.3763486354982</v>
      </c>
      <c r="G20" s="19">
        <f t="shared" si="6"/>
        <v>265.28999999999996</v>
      </c>
      <c r="H20" s="20">
        <v>464.19</v>
      </c>
      <c r="I20" s="20">
        <v>464.19</v>
      </c>
      <c r="J20" s="20">
        <f t="shared" si="2"/>
        <v>0</v>
      </c>
      <c r="L20" s="5">
        <f>34746.7914+1308.76967+3858.5622+450+300+2241.32</f>
        <v>42905.443270000003</v>
      </c>
      <c r="M20" s="5">
        <f>527.03+20821.11942+28778.72719</f>
        <v>50126.876609999999</v>
      </c>
      <c r="N20" s="15"/>
      <c r="O20" s="5">
        <f>34971.339</f>
        <v>34971.339</v>
      </c>
      <c r="P20" s="5">
        <f>5770.16901+1443.43113+27530.65944+2162.013+147.204+40</f>
        <v>37093.476579999995</v>
      </c>
    </row>
    <row r="21" spans="1:16" ht="15.75">
      <c r="A21" s="2" t="s">
        <v>5</v>
      </c>
      <c r="B21" s="2" t="s">
        <v>6</v>
      </c>
      <c r="C21" s="21">
        <v>832.7</v>
      </c>
      <c r="D21" s="20">
        <v>178.4</v>
      </c>
      <c r="E21" s="22">
        <f t="shared" si="5"/>
        <v>-654.30000000000007</v>
      </c>
      <c r="F21" s="20">
        <f t="shared" si="3"/>
        <v>21.424282454665544</v>
      </c>
      <c r="G21" s="19">
        <f t="shared" si="6"/>
        <v>261.89999999999998</v>
      </c>
      <c r="H21" s="20">
        <v>440.3</v>
      </c>
      <c r="I21" s="20">
        <v>440.3</v>
      </c>
      <c r="J21" s="20">
        <f t="shared" si="2"/>
        <v>0</v>
      </c>
      <c r="L21" s="6">
        <f>L20-51.71821-1865.36535-1144.612</f>
        <v>39843.747710000003</v>
      </c>
      <c r="M21" s="6">
        <f>M20-148.68-6615.628-18841.23908</f>
        <v>24521.329530000003</v>
      </c>
      <c r="N21" s="15"/>
      <c r="O21" s="6">
        <f>O20-25477.623</f>
        <v>9493.7160000000003</v>
      </c>
      <c r="P21" s="6">
        <f>P20-15-1865.36535-2162.013</f>
        <v>33051.098229999996</v>
      </c>
    </row>
    <row r="22" spans="1:16" s="9" customFormat="1" ht="15.75">
      <c r="A22" s="4" t="s">
        <v>21</v>
      </c>
      <c r="B22" s="4" t="s">
        <v>20</v>
      </c>
      <c r="C22" s="24">
        <v>0</v>
      </c>
      <c r="D22" s="25">
        <v>0</v>
      </c>
      <c r="E22" s="19">
        <f t="shared" si="5"/>
        <v>0</v>
      </c>
      <c r="F22" s="25" t="e">
        <f t="shared" si="3"/>
        <v>#DIV/0!</v>
      </c>
      <c r="G22" s="19">
        <v>0</v>
      </c>
      <c r="H22" s="20">
        <f t="shared" si="0"/>
        <v>0</v>
      </c>
      <c r="I22" s="20">
        <f t="shared" si="1"/>
        <v>0</v>
      </c>
      <c r="J22" s="20">
        <f t="shared" si="2"/>
        <v>0</v>
      </c>
      <c r="L22" s="5">
        <f>9180.66412+19021.62282</f>
        <v>28202.286939999998</v>
      </c>
      <c r="M22" s="5">
        <f>8570.59101+19021.11942</f>
        <v>27591.710429999999</v>
      </c>
      <c r="N22" s="15"/>
      <c r="O22" s="5">
        <f>23962.48</f>
        <v>23962.48</v>
      </c>
      <c r="P22" s="5">
        <f>8915.24126+19021.62282+200</f>
        <v>28136.864079999999</v>
      </c>
    </row>
    <row r="23" spans="1:16" ht="15.75">
      <c r="A23" s="2" t="s">
        <v>22</v>
      </c>
      <c r="B23" s="2" t="s">
        <v>6</v>
      </c>
      <c r="C23" s="21">
        <v>0</v>
      </c>
      <c r="D23" s="20">
        <v>0</v>
      </c>
      <c r="E23" s="22">
        <f t="shared" si="5"/>
        <v>0</v>
      </c>
      <c r="F23" s="20" t="e">
        <f>D23/C23*100</f>
        <v>#DIV/0!</v>
      </c>
      <c r="G23" s="19">
        <v>0</v>
      </c>
      <c r="H23" s="20">
        <f t="shared" si="0"/>
        <v>0</v>
      </c>
      <c r="I23" s="20">
        <f t="shared" si="1"/>
        <v>0</v>
      </c>
      <c r="J23" s="20">
        <f t="shared" si="2"/>
        <v>0</v>
      </c>
      <c r="L23" s="6">
        <f>L22-4507.77778-19021.62282-1033.62</f>
        <v>3639.2663399999974</v>
      </c>
      <c r="M23" s="6">
        <f>M22-4462.7-18841.23908</f>
        <v>4287.7713499999991</v>
      </c>
      <c r="N23" s="15"/>
      <c r="O23" s="6">
        <f>O22-23737.523</f>
        <v>224.95699999999852</v>
      </c>
      <c r="P23" s="6">
        <f>P22-4507.77778-19021.62282</f>
        <v>4607.4634799999985</v>
      </c>
    </row>
    <row r="24" spans="1:16" s="9" customFormat="1" ht="31.5">
      <c r="A24" s="4" t="s">
        <v>23</v>
      </c>
      <c r="B24" s="16" t="s">
        <v>12</v>
      </c>
      <c r="C24" s="24">
        <v>13.58</v>
      </c>
      <c r="D24" s="25">
        <v>23.6</v>
      </c>
      <c r="E24" s="19">
        <f t="shared" si="5"/>
        <v>10.020000000000001</v>
      </c>
      <c r="F24" s="25">
        <f t="shared" si="3"/>
        <v>173.78497790868926</v>
      </c>
      <c r="G24" s="19">
        <f>H24-D24</f>
        <v>3.389999999999997</v>
      </c>
      <c r="H24" s="20">
        <v>26.99</v>
      </c>
      <c r="I24" s="20">
        <v>26.99</v>
      </c>
      <c r="J24" s="20">
        <f>I24-H24</f>
        <v>0</v>
      </c>
      <c r="L24" s="5">
        <f>15577.264+1106.324</f>
        <v>16683.588</v>
      </c>
      <c r="M24" s="5">
        <f>12226.6+1121</f>
        <v>13347.6</v>
      </c>
      <c r="N24" s="15"/>
      <c r="O24" s="5">
        <f>802.8+269.6</f>
        <v>1072.4000000000001</v>
      </c>
    </row>
    <row r="25" spans="1:16" s="9" customFormat="1" ht="31.5">
      <c r="A25" s="4" t="s">
        <v>25</v>
      </c>
      <c r="B25" s="16" t="s">
        <v>33</v>
      </c>
      <c r="C25" s="24">
        <v>0</v>
      </c>
      <c r="D25" s="25">
        <v>0</v>
      </c>
      <c r="E25" s="19">
        <f t="shared" si="5"/>
        <v>0</v>
      </c>
      <c r="F25" s="25" t="e">
        <f t="shared" si="3"/>
        <v>#DIV/0!</v>
      </c>
      <c r="G25" s="19">
        <v>0</v>
      </c>
      <c r="H25" s="20">
        <v>0</v>
      </c>
      <c r="I25" s="20">
        <f>H25</f>
        <v>0</v>
      </c>
      <c r="J25" s="20">
        <f>I25-H25</f>
        <v>0</v>
      </c>
      <c r="L25" s="5">
        <f>30507.9+13420</f>
        <v>43927.9</v>
      </c>
      <c r="M25" s="5">
        <f>39807+378.457+621.839</f>
        <v>40807.296000000002</v>
      </c>
      <c r="N25" s="15"/>
      <c r="O25" s="5">
        <f>37129.739</f>
        <v>37129.739000000001</v>
      </c>
    </row>
    <row r="26" spans="1:16" s="9" customFormat="1" ht="15.75">
      <c r="A26" s="2" t="s">
        <v>39</v>
      </c>
      <c r="B26" s="2" t="s">
        <v>6</v>
      </c>
      <c r="C26" s="24">
        <v>0</v>
      </c>
      <c r="D26" s="25">
        <v>0</v>
      </c>
      <c r="E26" s="19">
        <f t="shared" si="5"/>
        <v>0</v>
      </c>
      <c r="F26" s="25" t="e">
        <f t="shared" si="3"/>
        <v>#DIV/0!</v>
      </c>
      <c r="G26" s="19">
        <v>0</v>
      </c>
      <c r="H26" s="20">
        <v>0</v>
      </c>
      <c r="I26" s="20">
        <f t="shared" si="1"/>
        <v>0</v>
      </c>
      <c r="J26" s="20"/>
      <c r="L26" s="5">
        <f>L25-13420</f>
        <v>30507.9</v>
      </c>
      <c r="M26" s="5">
        <f>M25-9300</f>
        <v>31507.296000000002</v>
      </c>
      <c r="N26" s="15"/>
      <c r="O26" s="5">
        <f>O25-6000</f>
        <v>31129.739000000001</v>
      </c>
    </row>
    <row r="27" spans="1:16" s="9" customFormat="1" ht="31.5">
      <c r="A27" s="4" t="s">
        <v>26</v>
      </c>
      <c r="B27" s="16" t="s">
        <v>34</v>
      </c>
      <c r="C27" s="24">
        <v>0</v>
      </c>
      <c r="D27" s="25"/>
      <c r="E27" s="19">
        <f t="shared" si="5"/>
        <v>0</v>
      </c>
      <c r="F27" s="25" t="e">
        <f t="shared" si="3"/>
        <v>#DIV/0!</v>
      </c>
      <c r="G27" s="19">
        <f t="shared" si="4"/>
        <v>0</v>
      </c>
      <c r="H27" s="20">
        <f t="shared" si="0"/>
        <v>0</v>
      </c>
      <c r="I27" s="20">
        <f t="shared" si="0"/>
        <v>0</v>
      </c>
      <c r="J27" s="20">
        <f t="shared" si="2"/>
        <v>0</v>
      </c>
      <c r="L27" s="5"/>
      <c r="M27" s="5"/>
      <c r="N27" s="15"/>
      <c r="O27" s="5"/>
    </row>
    <row r="28" spans="1:16" ht="15.75">
      <c r="A28" s="2" t="s">
        <v>25</v>
      </c>
      <c r="B28" s="4" t="s">
        <v>24</v>
      </c>
      <c r="C28" s="21">
        <f>C10+C14+C18+C20+C22+C24+C25+C27</f>
        <v>5248.37</v>
      </c>
      <c r="D28" s="21">
        <f>D10+D14+D18+D20+D22+D24+D25+D27</f>
        <v>4391.8999999999996</v>
      </c>
      <c r="E28" s="21">
        <f>E10+E14+E18+E20+E22+E24+E25+E27</f>
        <v>-735.11000000000013</v>
      </c>
      <c r="F28" s="25">
        <f t="shared" si="3"/>
        <v>83.681219121365288</v>
      </c>
      <c r="G28" s="19">
        <f>H28-D28</f>
        <v>871.84000000000015</v>
      </c>
      <c r="H28" s="21">
        <f>H10+H14+H18+H20+H22+H24+H25+H27</f>
        <v>5263.74</v>
      </c>
      <c r="I28" s="21">
        <f>I10+I14+I18+I20+I22+I24+I25+I27</f>
        <v>5263.74</v>
      </c>
      <c r="J28" s="21">
        <f>J10+J14+J18+J20+J22+J24+J25+J27</f>
        <v>0</v>
      </c>
      <c r="L28" s="2">
        <f>L10+L14+L18+L20+L22+L24+L25+L27</f>
        <v>703774.17781000002</v>
      </c>
      <c r="M28" s="2">
        <f>M10+M14+M18+M20+M22+M24+M25+M27</f>
        <v>685738.4100400001</v>
      </c>
      <c r="N28" s="15"/>
      <c r="O28" s="2">
        <f>O10+O14+O18+O20+O22+O24+O25+O27</f>
        <v>605796.04700000002</v>
      </c>
    </row>
    <row r="29" spans="1:16" s="9" customFormat="1" ht="31.5">
      <c r="A29" s="4" t="s">
        <v>26</v>
      </c>
      <c r="B29" s="4" t="s">
        <v>11</v>
      </c>
      <c r="C29" s="19">
        <f>C14+C19+C21+C23+C24+C26</f>
        <v>5089.6499999999996</v>
      </c>
      <c r="D29" s="19">
        <f>D14+D19+D21+D23+D24+D26</f>
        <v>4212.2</v>
      </c>
      <c r="E29" s="22">
        <f t="shared" si="5"/>
        <v>-877.44999999999982</v>
      </c>
      <c r="F29" s="20">
        <f>D29/C29*100</f>
        <v>82.760111206075067</v>
      </c>
      <c r="G29" s="19">
        <f>H29-D29</f>
        <v>863.15000000000055</v>
      </c>
      <c r="H29" s="19">
        <f>H14+H19+H21+H23+H24+H26</f>
        <v>5075.3500000000004</v>
      </c>
      <c r="I29" s="19">
        <f>I14+I19+I21+I23+I24+I26</f>
        <v>5075.3500000000004</v>
      </c>
      <c r="J29" s="20">
        <f>I29-H29</f>
        <v>0</v>
      </c>
      <c r="L29" s="1">
        <f>L14+L19+L21+L23+L24+L26</f>
        <v>200484.26165</v>
      </c>
      <c r="M29" s="1">
        <f>M14+M19+M21+M23+M24+M26</f>
        <v>265702.58388000005</v>
      </c>
      <c r="N29" s="15"/>
      <c r="O29" s="1">
        <f>O14+O19+O21+O23+O24+O26</f>
        <v>236311.86700000006</v>
      </c>
    </row>
    <row r="30" spans="1:16" s="9" customFormat="1" ht="15.75">
      <c r="A30" s="4"/>
      <c r="B30" s="4" t="s">
        <v>27</v>
      </c>
      <c r="C30" s="19">
        <v>26643.23</v>
      </c>
      <c r="D30" s="19">
        <v>7418.7</v>
      </c>
      <c r="E30" s="22">
        <f>D30-C30</f>
        <v>-19224.53</v>
      </c>
      <c r="F30" s="20">
        <f t="shared" si="3"/>
        <v>27.844596920118171</v>
      </c>
      <c r="G30" s="19">
        <f>H30-D30</f>
        <v>1582.3000000000002</v>
      </c>
      <c r="H30" s="20">
        <v>9001</v>
      </c>
      <c r="I30" s="19">
        <v>9001</v>
      </c>
      <c r="J30" s="20">
        <f t="shared" si="2"/>
        <v>0</v>
      </c>
      <c r="L30" s="1">
        <v>865759.66255000001</v>
      </c>
      <c r="M30" s="1">
        <v>798137.53942000004</v>
      </c>
      <c r="N30" s="15"/>
      <c r="O30" s="1">
        <v>690803.76800000004</v>
      </c>
    </row>
    <row r="31" spans="1:16" s="9" customFormat="1" ht="15.75">
      <c r="A31" s="4"/>
      <c r="B31" s="4"/>
      <c r="C31" s="1"/>
      <c r="D31" s="1"/>
      <c r="E31" s="8"/>
      <c r="F31" s="6"/>
      <c r="G31" s="1"/>
      <c r="H31" s="6"/>
      <c r="I31" s="1"/>
      <c r="J31" s="6"/>
      <c r="L31" s="1"/>
      <c r="M31" s="1"/>
    </row>
    <row r="32" spans="1:16" ht="15.75">
      <c r="A32" s="17"/>
      <c r="B32" s="29" t="s">
        <v>13</v>
      </c>
      <c r="C32" s="29"/>
      <c r="D32" s="29"/>
      <c r="E32" s="29"/>
      <c r="F32" s="29"/>
      <c r="G32" s="29"/>
      <c r="H32" s="29"/>
      <c r="I32" s="29"/>
      <c r="J32" s="29"/>
    </row>
    <row r="33" spans="1:10" ht="37.5" customHeight="1">
      <c r="A33" s="18"/>
      <c r="B33" s="26" t="s">
        <v>38</v>
      </c>
      <c r="C33" s="26"/>
      <c r="D33" s="26"/>
      <c r="E33" s="26"/>
      <c r="F33" s="26"/>
      <c r="G33" s="26"/>
      <c r="H33" s="26"/>
      <c r="I33" s="26"/>
      <c r="J33" s="26"/>
    </row>
    <row r="34" spans="1:10">
      <c r="H34" s="12"/>
    </row>
    <row r="35" spans="1:10">
      <c r="D35" s="12"/>
    </row>
    <row r="36" spans="1:10">
      <c r="D36" s="12"/>
    </row>
  </sheetData>
  <mergeCells count="6">
    <mergeCell ref="B33:J33"/>
    <mergeCell ref="H1:J1"/>
    <mergeCell ref="H2:J2"/>
    <mergeCell ref="H3:J3"/>
    <mergeCell ref="A7:J7"/>
    <mergeCell ref="B32:J32"/>
  </mergeCells>
  <pageMargins left="0.19685039370078741" right="0.15748031496062992" top="0.19685039370078741" bottom="0.19685039370078741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ЧЕРНОАН СП декабрь</vt:lpstr>
      <vt:lpstr>'ЧЕРНОАН СП декабрь'!Заголовки_для_печати</vt:lpstr>
      <vt:lpstr>'ЧЕРНОАН СП декабрь'!Область_печати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HP</cp:lastModifiedBy>
  <cp:lastPrinted>2022-03-22T06:09:09Z</cp:lastPrinted>
  <dcterms:created xsi:type="dcterms:W3CDTF">2022-03-22T05:12:46Z</dcterms:created>
  <dcterms:modified xsi:type="dcterms:W3CDTF">2023-12-26T14:14:52Z</dcterms:modified>
</cp:coreProperties>
</file>